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scjgovcol-my.sharepoint.com/personal/claudia_ocampo_scj_gov_co/Documents/Documentos/CONCEJOyCONGRESO/"/>
    </mc:Choice>
  </mc:AlternateContent>
  <xr:revisionPtr revIDLastSave="0" documentId="8_{3C28EE96-F75B-4FE0-9884-2975857C7672}" xr6:coauthVersionLast="47" xr6:coauthVersionMax="47" xr10:uidLastSave="{00000000-0000-0000-0000-000000000000}"/>
  <bookViews>
    <workbookView xWindow="2340" yWindow="2340" windowWidth="17460" windowHeight="12885" xr2:uid="{F5AD5A0C-22D2-419E-B096-2F5F7597C4ED}"/>
  </bookViews>
  <sheets>
    <sheet name="Hoja1" sheetId="1" r:id="rId1"/>
  </sheets>
  <definedNames>
    <definedName name="_xlnm._FilterDatabase" localSheetId="0" hidden="1">Hoja1!$B$3:$U$20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1" l="1"/>
  <c r="K6" i="1"/>
  <c r="K7" i="1"/>
  <c r="K8" i="1"/>
  <c r="K9" i="1"/>
  <c r="K10" i="1"/>
  <c r="K11" i="1"/>
  <c r="K12" i="1"/>
  <c r="K13" i="1"/>
  <c r="K14" i="1"/>
  <c r="K15" i="1"/>
  <c r="K16" i="1"/>
  <c r="K17" i="1"/>
  <c r="K18" i="1"/>
  <c r="K19" i="1"/>
  <c r="K20" i="1"/>
  <c r="K4" i="1"/>
</calcChain>
</file>

<file path=xl/sharedStrings.xml><?xml version="1.0" encoding="utf-8"?>
<sst xmlns="http://schemas.openxmlformats.org/spreadsheetml/2006/main" count="149" uniqueCount="91">
  <si>
    <t>OBJETIVO DEL PROYECTO</t>
  </si>
  <si>
    <t>DESCRIPCIÓN META PRODUCTO</t>
  </si>
  <si>
    <t>COD IND.</t>
  </si>
  <si>
    <t>DESCIPCIÓN INDICADOR</t>
  </si>
  <si>
    <t>Lineas Base</t>
  </si>
  <si>
    <t>La implementación del Sistema Distrital de Apropiación del Código hace énfasis en acciones de prevención para la garantia de la convivencia que se desarrollan a través de intervenciones pedagógicas trabajo articulado con lideres de organizaciones sociales y comunitarias que permitan a la ciudadanía desarrollar autorregulación corresponsabilidad y solidaridad como pilares para el disfrute de la ciudad. Se integran intervenciones con relación a los infractores con la materialización de medidas correctivas a través de programas comunitarios y actividades pedagógicas que conlleven a transformar su comportamientos y fortalecer la cultura ciudadana</t>
  </si>
  <si>
    <t>1929</t>
  </si>
  <si>
    <t>Desarrollar 1200 Intervención(es) del Sistema Distrital de apropiación del Código Nacional de Seguridad y Convivencia Ciudadana</t>
  </si>
  <si>
    <t>Número de intervenciones pedagógicas y de difusión del CNSCC</t>
  </si>
  <si>
    <t>NA</t>
  </si>
  <si>
    <t>Este plan abordará la identificación de los riesgos para la seguridad de comunidades o grupos poblacionales y así orientar las ofertas de servicios distritales que permitan reducir las vulnerabilidades y mitigar los riesgos. Así mismo el plan incluirá acciones para la atención prioritaria a las denuncias así como el desarrollo de acciones operativas y de impulso procesal que ataquen las dinamicas criminales que las afecten. Así se pretende la recuperación de la confianza entre la ciudadanía y la institucionalidad de manera tal que se reconstruyan lazos de trabajo entre todos los actores.</t>
  </si>
  <si>
    <t>1933</t>
  </si>
  <si>
    <t>Implementar 1 Plan(es) para la prevención y mitigación de factores de riesgo que favorecen la ocurrencia de violencias y delitos contra poblaciones vulnerables, que incorpore acciones para combatir el microtráfico en entornos escolares del distrito</t>
  </si>
  <si>
    <t>Porcentaje de avance en el cumplimiento de los productos y resultados de las políticas públicas en las que participa la SDSCJ</t>
  </si>
  <si>
    <t>La intervención efectiva de dinámicas y factores que afectan la seguridad y convivencia se fundamenta en un modelo de relacionamiento de las instituciones de seguridad y justicia el gobierno distrital las y los ciudadanos y el sector privado con el fin de generar una estructura de capacidades y un sistema de operación que garantice la participación corresponsable de todos los actores en la consolidación de espacios urbanos ordenados funcionales seguros y confiables.</t>
  </si>
  <si>
    <t>1934</t>
  </si>
  <si>
    <t>Incrementar los espacios transformados hasta lograr el 100 % de los priorizados, conjuntamente con las instituciones de seguridad justicia gobierno distrital sector privado y ciudadanía.</t>
  </si>
  <si>
    <t>Porcentaje espacios priorizados transformados conjuntamente con las instituciones de seguridad justicia gobierno distrital sector privado y ciudadanos</t>
  </si>
  <si>
    <t xml:space="preserve">
El nuevo modelo de seguridad de Bogotá demanda el sostenimiento de operaciones permanentes enfocadas en el control del territorio la proteccion de los espacios y las personas así como en la prevenicon y anticipación frente a dinámicas y fenómenos que ponen en riesgo la vida los derechos y los proyectos de vida de los bogotanos. En tal sentido este es un programa fundamental para garantizar la operatividad de las unidades policiales y militares que contribuyen a estos objetivos así como un esfuerzo fundamental para alcanzar la meta de una tasa de homicidios de un dígito.</t>
  </si>
  <si>
    <t>1945</t>
  </si>
  <si>
    <t>Aplicar 1 Modelo(s) de fortalecimiento a las capacidades operativas de vigilancia policial funciones militares y otras de apoyo a la seguridad la convivencia y la justicia</t>
  </si>
  <si>
    <t>Porcentaje de avance en la aplicación del Modelo de Fortalecimiento a las Capacidades Operativas de Vigilancia Policial funciones militares y otras funciones de apoyo a seguridad convivencia y justicia</t>
  </si>
  <si>
    <t>Una ciudad confiable segura y resiliente exige sistemas de informacion atención y respuesta con altos estándares de alistamiento respuesta y atención. El sistema C4 de Bogotá con miras a garantizar su capacidad de expansión de los servicios urbanos y atención de las necesidades de los ciudadanos fortalecerá sus modelos de gobernanza servicio y soporte a través de una aumento de sus capacidades operativas tecnológicas analíticas de coordinación y gestión. Esto incluye el aumento de las coberturas de CCTV radio sensores y otros dispositivos de alerta así como una transformación de los servicios de conectividad enfocado en garantizar la disponibilidad permanente del servicio. Así mismo a partir de la generación de estándares y protocolo para la integración de capacidades privadas al sistema de respuesta de la ciudad. La evolución del C4 se fundamenta en una apuesta para el aumento de los servicios el mejoramiento de la integración de las capacidades distritales y la expansión de su cobertura.</t>
  </si>
  <si>
    <t>1946</t>
  </si>
  <si>
    <t>Desarrollar 1 Plan(es) de modernización del C4 para mejorar la respuesta distrital a la demanda de servicios de los ciudadanos</t>
  </si>
  <si>
    <t>Porcentaje de cumplimiento de los hitos para el aumento de las capacidades tecnológicas del sistema C4</t>
  </si>
  <si>
    <t>El desarrollo exitoso de la región metropolitana Bogotá Cundinamarca requiere de un esfuerzo sostenido en seguridad convivencia y justicia. Conseguir este propósito demanda el desarrollo de capacidades institucionales operativas y de gestión dirigidas a garantizar la integración de visiones esfuerzos y objetivos para la consolidación de un región metropolitana segura y confiable. La materialización de un Plan de Seguridad Integral en la región metropolitana se logrará con este esfuerzo dirigido al diseño estructuración y desarrollo de las instancias de gobernanza necesarias para su diseño y ejecución.</t>
  </si>
  <si>
    <t>1947</t>
  </si>
  <si>
    <t>Estructurar y desarrollar al 100 % las instancias de gobernanza necesarias para el diseño y ejecución del Plan de Seguridad Integral ante la Región Metropolitana</t>
  </si>
  <si>
    <t>Porcentaje de implementación del plan para la estructuración y desarrollo de las instancias de gobernanza</t>
  </si>
  <si>
    <t>El debilitamiento del crimen organizado y de las estructuras criminales que mutan hacia este demandan una postura anticipatoria de los organismos de seguridad y justicia frente a su evolución arraigo y desempeño. En tal sentido Bogotá implementará esfuerzos para la documentación y caracterización de dinámicas del crimen identificación de estructuras criminales y delincuenciales desarrollo de capacidades para su desmantelamiento y estrategias dirigidas al cierre de espacios que permitan su supervivencia.</t>
  </si>
  <si>
    <t>1948</t>
  </si>
  <si>
    <t>Implementar 125 Acción(es) conjuntas de intervención en áreas identificadas como críticas por la presencia de estructuras criminales.</t>
  </si>
  <si>
    <t>Número de acciones conjuntas de intervención en áreas identificadas como críticas por la presencia de estructuras criminales</t>
  </si>
  <si>
    <t>El éxito en la aplicación de la cadena de valor de la seguridad requiere de esfuerzos en las actividades de resocialización y reintegración de personas que son tratadas a través del sistema penal o que enfrentan medidas restrictivas de la libertad. En este sentido Bogotá está dando pasos concretos hacia una mejora significativa en su infraestructura y servicios carcelarios. Para poner en funcionamiento el CER II y construir la segunda Cárcel Distrital en Bogotá D.C. se está orientando hacia un único modelo de atención a personas privadas de la libertad en la ciudad.
 Este enfoque integral tiene como objetivo central mejorar la resocialización y reintegración de los individuos reduciendo así el riesgo potencial de seguridad en la ciudad. Al ofrecer una oferta de servicios carcelarios más completa y efectiva se busca disminuir las carreras criminales y las tasas de reincidencia. Estas medidas no solo contribuirán a fortalecer la seguridad ciudadana sino que también tendrán un impacto positivo en la reducción de la criminalidad y la construcción de una sociedad más justa y equitativa.</t>
  </si>
  <si>
    <t>1950</t>
  </si>
  <si>
    <t>Ampliar en 2 Equipamiento(s) para la atención de las personas privadas de la libertad (segunda cárcel distrital y segunda fase del cerro)</t>
  </si>
  <si>
    <t>Número de infraestructuras nuevas respecto a la línea base</t>
  </si>
  <si>
    <t>Cumplir con los objetivos del Sistema Distrital de Justicia demanda esfuerzos en la generación de infraestructura dirigida a la integración de la oferta de servicios de justicia la facilitación del acceso a estos y el fortalecimiento de la confianza en el uso de esos servicios. Y en las respuestas operativas de las soluciones de acceso a la justicia.
Para ello se requiere infraestructura física y móvil para hacer funcional el medio de traslado por proteccióny ampliar la oferta articulada de acceso a la justicia y resolución de conflictos.</t>
  </si>
  <si>
    <t>1951</t>
  </si>
  <si>
    <t>Ampliar en 8 Equipamiento(s) la oferta de servicios de acceso a la justicia y convivencia (una casa de justicia, una URI, dos CTPS, dos Unidades Móviles, dos centros integrales de justicia)</t>
  </si>
  <si>
    <t>La ciudad necesita establecer un Sistema Distrital de Justicia con rutas eficientes adaptadas al tipo de violencia y conflictos presentes es crucial asegurar un acceso rápido justo y equitativo a la justicia para todos los ciudadanos. La congestión judicial es un problema arraigado que no solo impacta la eficacia del sistema sino también la confianza de la sociedad en él. Por lo tanto establecer rutas específicas para cada tipo de conflicto puede acelerar el proceso judicial al asignar los recursos de manera más efectiva. Esto garantiza que los casos se atiendan de manera oportuna y se eviten demoras innecesarias que podrían perjudicar a las partes involucradas y afectar la percepción de justicia en la comunidad.
 Asimismo contar con rutas claras y bien definidas facilita la medición de la gestión en términos de resultados de los casos. Esto implica establecer indicadores objetivos para evaluar la eficiencia del sistema como la duración promedio de los casos la tasa de resolución y la satisfacción de las partes involucradas con el proceso judicial. Un Sistema Distrital de Justicia con rutas eficientes no solo ayuda a reducir la congestión judicial sino que también promueve la transparencia la rendición de cuentas y la confianza en el sistema legal. Esto a su vez fortalece el Estado de derecho y promueve una sociedad más justa y equitativa para todos sus miembros. En conclusión la estructuración de un sistema de justicia eficiente es fundamental para garantizar el pleno funcionamiento de una sociedad democrática y el respeto de los derechos de sus ciudadanos.</t>
  </si>
  <si>
    <t>1952</t>
  </si>
  <si>
    <t>Estructurar el 100 % del Sistema Distrital de Justicia para articular servicios funcionales de acceso a la justicia</t>
  </si>
  <si>
    <t>Porcentaje de unidades con el Sistema Distrital de Justicia operando</t>
  </si>
  <si>
    <t>En el marco de la Sentencia T-151/16 y la SU 122/2022 el Distrito debe promover estrategias de atención integral que promuevan la garantía de los derechos fundamentales de la población privada de la libertad en centros de detención transitoria. En este sentido se hace necesario implementar estrategias de atención a la población privada de la libertad que se encuentran en la Cárcel Distrital de Varones y Anexo de Mujeres así como en los centros de detención transitoria con el fin de aportar a la descongestión carcelaria en Bogotá y generando acciones que promuevan fortalecimiento de los proyectos de vida y riesgo de reingreso. Igualmente promover la justicia restaurativa. Finalmente el conjunto de las estrategias servicios y actividades del programa postpenitenciario de Bogotá D.C. están enfocadas a la prevención de la reincidencia penitenciaria de las personas beneficiarias del programa (mayores de 18 años) a través de una atención integral y personalizada bajo cada una de las dimensiones del programa: individual familiar empleabilidad emprendimiento y comunitaria.
La descongestión carcelaria no se logra tan solo habilitando nuevos centros o cupos de detención transitoria sino igualmente generando  estrategias que permitan que quienes se han visto inmersos en delitos cuenten con alternativas distintas a la privación de la libertad para resarcir el daño causado que desistan de la conducta delictiva o violenta y que generen capacidades para construir alternativas de vida en la legalida.
Esta meta busca garantizar el 100% de la operación y de la atención a la población privada de la libertad en el CER y en la Cárcel Distrital con estándares de calidad internacionales y un programa de tratamiento penitenciario centrado en la atención psicosocial con enfoque restaurativo la prevención de la reincidencia y el respeto por los Derechos Humanos. También busca atender integralmente a las personas vinculadas al Programa Casa Libertad</t>
  </si>
  <si>
    <t>1953</t>
  </si>
  <si>
    <t>Implementar 1 Plan(es) de atención y descongestión carcelaria que incluya la implementación de mecanismos de justicia restaurativa atención integral a PPL y atención a la población pospenada</t>
  </si>
  <si>
    <t>Porcentaje de avance en el plan atención y descongestión carcelaria que incluya la implementación de mecanismos de justicia restaurativa atención integral a PPL y atención a la población pospenada</t>
  </si>
  <si>
    <t>Este plan da cumplimiento al Plan Nacional de Política Criminal 2022-2025 la Política Nacional de Justicia Juvenil Restaurativa la Ley 1098 de 2006 el Decreto 413 de 2016 y el Plan de Gobierno de la Administración Distrital al asegurar que los delitos en los que se ven inmersos adolescentes y jóvenes que impactan negativamente la seguridad ciudadana se tramiten mediante la justicia restaurativa y la justicia terapéutica. A su vez se busca atender de manera diferenciada las necesidades de las y los adolescentes y jóvenes que se ven inmersos en delitos en la ciudad y a las dinámicas del delito juvenil y adolescente. De una parte responde a la complejidad creciente que evidencia la violencia intrafamiliar la mitigación del consumo de sustancias psicoactivas en las unidades privativas de la libertad del SRPA la atención de sanciones no privativas de la libertad la generación de condiciones para que las y los adolescentes y jóvenes cuenten con oportunidades para desarrollar proyectos de vida autónomos y sostenibles en el marco de la legalidad prevenir la utilización y la instrumentalización de adolescentes y jóvenes en la comisión de delitos por parte de las redes criminales.
Finalmente es preciso indicar que con la puesta en operación del CAE Campo Verde bajo la modalidad del CAE Pre-egreso se dará cumplimiento a lo previsto en la Resolución ONU 45/113 de 1990 la Resoluciones del ICBF 2100 de 2020 y  3369 de 2022 el CAE será operado directamente por la SDSCJ y se gestionará en sinergia con los jueces penales con función de conocimiento los cuales deben hacer seguimiento a la sanción (Ley 1098 de 2006 parágrafo 2 del art. 177).  
Entre enero de 2020 y marzo de 2024 el Programa Distritral de Justicia Juvenil Restaurativa ha atendido 6615 personas (víctimas ofensores y redes)  a través de cuatro estrategias especializadas y tres rutas de ingreso por lo que la ampliación de capacidades se orienta a un incremento en el  número de personas atendidas y sus estrategias de atención teniendo como referencia para alcanzar en el cuatrenio 12.500 personas entre víctimas ofensores y redes de cuidado 2 nuevas estrategias espceializadas y 2 nuevas rutas de atención.</t>
  </si>
  <si>
    <t>1954</t>
  </si>
  <si>
    <t>Implementar 1 Estrategia(s) para la ampliación de capacidades del Programa Distrital de Justicia Juvenil Restaurativa</t>
  </si>
  <si>
    <t>Número de personas víctimas ofensores y redes atendidas en el marco del Programa Distrital de Justicia Juvenil Restaurativa</t>
  </si>
  <si>
    <t>Estabilizar y fortalecer el servicio de los gestores de convivencia garantizando su presencia territorial y acompañamiento ciudadano constante mediant su incorporación en la planta de la Secretaría de Seguridad Convivencia y Justicia</t>
  </si>
  <si>
    <t>1963</t>
  </si>
  <si>
    <t>Implementar 1 Modelo(s) integrado para la gestión de la convivencia y seguridad en los territorios</t>
  </si>
  <si>
    <t>Gestores de convivencia vinculados para la gestión de la convivencia y seguridad en los territorios</t>
  </si>
  <si>
    <t>Bogotá es una ciudad con un déficit histórico de Policía en la actualidad cuenta con una tasa de policía por 100.000 habitantes de 2125 desafiando la sostenibilidad operativa del servicio de seguridad y convivencia que ofrece la institución policial. Resolver este desafío demanda la creación de un modelo que permita la inversión local en generación de pie de fuerza dirigida al crecimiento sostenible de las unidades policiales con miras a fortalcer la cadena de seguridad en sus componentes de prevención protección y aplicación de la ley. Este modelo se fundamenta en la asignación de recursos para la financiacion de funcionarios policiales cuya gestión integral recae sobre la Policía Nacional de Colombia. En esta meta el Distrito se propone desarrollar el modelo destinar los recursos y participar en el proceso de administración de dicho pie de fuerza.</t>
  </si>
  <si>
    <t>1965</t>
  </si>
  <si>
    <t>Incrementar en 2000 Efectivos el pie de fuerza policial de la MEBOG con base en un acuerdo de cooperación Gobierno Nacional - Distrito Capital</t>
  </si>
  <si>
    <t>Número de nuevos funcionarios policiales financiados por la ciudad</t>
  </si>
  <si>
    <t>La ejecución de la meta garantiza la operación de los equipamientos a cargo de la Secretaría de Seguridad Convivencia Justicia en donde se incluyen temas como mantenimiento dotación recurso humano sostenimiento y gestión administrativa que permita los servicios y funciones de la entidad. Además incluye el fortalecer y  hacer seguimiento al modelo integrado de gestión y participación ciudadana acorde con las dinámicas sociales culturales y económicas de las políticas de desarrollo y eficiencia administrativa.</t>
  </si>
  <si>
    <t>2289</t>
  </si>
  <si>
    <t>Ejecutar al 100 % la prestación de servicios de seguridad convivencia y justicia garantizando la operación y gestión de la estructura organizacional</t>
  </si>
  <si>
    <t>Porcentaje de avance en el cumplimiento de la prestación de servicios</t>
  </si>
  <si>
    <t>Un proceso de optimización de procesos procedimientos planta de personal y estructura de la Secretaría Distrital de Seguridad Convivencia y Justicia. Resultado: asegurar el liderazgo y las capacidades de gestión y coordinación requeridas en el marco de la política pública para la seguridad ciudadana convivencia y acceso al Sistema Distrital de Justicia</t>
  </si>
  <si>
    <t>2295</t>
  </si>
  <si>
    <t>Fortalecer la Secretaría Distrital de Seguridad Convivencia y Justicia para una gestión más eficiente a través de 1 Plan(es) de optimización de gestión institucional</t>
  </si>
  <si>
    <t>Porcentaje de avance en el plan de optimización</t>
  </si>
  <si>
    <t>La implementación de un sistema de información integrado interoperable y de gestión del conocimiento en el ámbito del Sector Seguridad Convivencia y Justicia es una medida fundamental para mejorar la eficiencia y la efectividad en la gestión de este sector. Este sistema tiene como objetivo principal proporcionar una plataforma centralizada donde se pueda recopilar almacenar y analizar datos relevantes relacionados con la seguridad la convivencia y la justicia.
Al ser integrado este sistema permite la conexión y el intercambio de información entre diferentes entidades organismos y agencias involucradas en el sector lo que facilita la coordinación y colaboración entre ellas. La interoperabilidad garantiza que los diferentes sistemas y herramientas utilizados por estas entidades puedan comunicarse y trabajar de manera conjunta evitando duplicidades y optimizando los recursos disponibles.
Por otro lado el sistema de gestión del conocimiento permite organizar y estructurar la información de manera que sea fácilmente accesible y utilizable para la toma de decisiones estratégicas. Esto implica la creación de bases de datos repositorios de documentos herramientas de análisis y visualización de datos entre otros recursos que ayuden a identificar tendencias patrones y áreas de mejora en el sector de seguridad convivencia y justicia.
Además este sistema facilita el monitoreo y la evaluación de los planes programas estrategias y proyectos desarrollados en el sector. Permite hacer un seguimiento en tiempo real de su implementación identificar posibles desviaciones o problemas y tomar medidas correctivas de manera oportuna. Asimismo proporciona indicadores clave de rendimiento que permiten medir el impacto y la efectividad de las acciones llevadas a cabo en el sector.</t>
  </si>
  <si>
    <t>2319</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</si>
  <si>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</si>
  <si>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Sistema de Información y de gestión del conocimiento para seguimiento gestión y toma de decisiones en la SDSCJ</t>
  </si>
  <si>
    <t>Tipo de meta (estratégica/producto)</t>
  </si>
  <si>
    <t>producto</t>
  </si>
  <si>
    <t>Fuente de línea base</t>
  </si>
  <si>
    <t>Año de línea base</t>
  </si>
  <si>
    <t>Meta 2024-2027</t>
  </si>
  <si>
    <t xml:space="preserve"> Inversión 2024-2027</t>
  </si>
  <si>
    <t>Meta 2024</t>
  </si>
  <si>
    <t>Meta 2025</t>
  </si>
  <si>
    <t>Meta 2026</t>
  </si>
  <si>
    <t>Meta 2027</t>
  </si>
  <si>
    <t>Inversión 2024</t>
  </si>
  <si>
    <t>Inversión 2025</t>
  </si>
  <si>
    <t>Inversión 2026</t>
  </si>
  <si>
    <t>Inversión 2027</t>
  </si>
  <si>
    <t>Porcentaje de avance de meta</t>
  </si>
  <si>
    <t>Porcentaje de avance de inversión</t>
  </si>
  <si>
    <t>SDSCJ</t>
  </si>
  <si>
    <t>ID INDICADOR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</si>
</sst>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4" x14ac:knownFonts="1">
    <font>
      <sz val="11"/>
      <color theme="1"/>
      <name val="Aptos Narrow"/>
      <family val="2"/>
      <scheme val="minor"/>
    </font>
    <font>
      <sz val="11"/>
      <color theme="1"/>
      <name val="Aptos Narrow"/>
      <family val="2"/>
      <scheme val="minor"/>
    </font>
    <font>
      <b/>
      <sz val="11"/>
      <color theme="0"/>
      <name val="Aptos Narrow"/>
      <family val="2"/>
      <scheme val="minor"/>
    </font>
    <font>
      <sz val="8"/>
      <name val="Aptos Narrow"/>
      <family val="2"/>
      <scheme val="minor"/>
    </font>
  </fonts>
  <fills count="3">
    <fill>
      <patternFill patternType="none"/>
    </fill>
    <fill>
      <patternFill patternType="gray125"/>
    </fill>
    <fill>
      <patternFill patternType="solid">
        <fgColor rgb="FFCC0066"/>
        <bgColor indexed="64"/>
      </patternFill>
    </fill>
  </fills>
  <borders count="5">
    <border>
      <left/>
      <right/>
      <top/>
      <bottom/>
      <diagonal/>
    </border>
    <border>
      <left style="thin">
        <color theme="0"/>
      </left>
      <right style="thin">
        <color theme="0"/>
      </right>
      <top style="thin">
        <color theme="0"/>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4">
    <xf numFmtId="0" fontId="0" fillId="0" borderId="0" xfId="0"/>
    <xf numFmtId="0" fontId="2" fillId="2" borderId="1"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2" fillId="2" borderId="1" xfId="0" applyFont="1" applyFill="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164" fontId="0" fillId="0" borderId="2" xfId="2" applyNumberFormat="1" applyFont="1" applyBorder="1" applyAlignment="1">
      <alignment vertical="center" wrapText="1"/>
    </xf>
    <xf numFmtId="164" fontId="0" fillId="0" borderId="3" xfId="2" applyNumberFormat="1" applyFont="1" applyBorder="1" applyAlignment="1">
      <alignment vertical="center" wrapText="1"/>
    </xf>
    <xf numFmtId="43" fontId="0" fillId="0" borderId="2" xfId="1" applyFont="1" applyBorder="1" applyAlignment="1">
      <alignment vertical="center" wrapText="1"/>
    </xf>
    <xf numFmtId="43" fontId="0" fillId="0" borderId="3" xfId="1" applyFont="1" applyBorder="1" applyAlignment="1">
      <alignmen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EED24-5627-47E9-8A78-7862F45C29FD}">
  <dimension ref="A3:U20"/>
  <sheetViews>
    <sheetView tabSelected="1" topLeftCell="I1" zoomScale="98" zoomScaleNormal="98" workbookViewId="0">
      <selection activeCell="U5" sqref="U5"/>
    </sheetView>
  </sheetViews>
  <sheetFormatPr baseColWidth="10" defaultColWidth="45.42578125" defaultRowHeight="15" x14ac:dyDescent="0.25"/>
  <cols>
    <col min="1" max="1" width="8.42578125" style="7" customWidth="1"/>
    <col min="2" max="2" width="67.28515625" style="7" customWidth="1"/>
    <col min="3" max="3" width="41.28515625" style="7" customWidth="1"/>
    <col min="4" max="4" width="13" style="8" customWidth="1"/>
    <col min="5" max="5" width="24.42578125" style="8" customWidth="1"/>
    <col min="6" max="6" width="15.5703125" style="8" customWidth="1"/>
    <col min="7" max="8" width="10.5703125" style="8" customWidth="1"/>
    <col min="9" max="9" width="6.5703125" style="8" customWidth="1"/>
    <col min="10" max="10" width="12.140625" style="8" customWidth="1"/>
    <col min="11" max="11" width="17.42578125" style="7" customWidth="1"/>
    <col min="12" max="15" width="12.140625" style="7" customWidth="1"/>
    <col min="16" max="16" width="16.28515625" style="7" customWidth="1"/>
    <col min="17" max="17" width="17.42578125" style="7" customWidth="1"/>
    <col min="18" max="19" width="19.42578125" style="7" customWidth="1"/>
    <col min="20" max="21" width="12.140625" style="7" customWidth="1"/>
    <col min="22" max="16384" width="45.42578125" style="7"/>
  </cols>
  <sheetData>
    <row r="3" spans="1:21" ht="45" x14ac:dyDescent="0.25">
      <c r="A3" s="1" t="s">
        <v>90</v>
      </c>
      <c r="B3" s="1" t="s">
        <v>0</v>
      </c>
      <c r="C3" s="6" t="s">
        <v>1</v>
      </c>
      <c r="D3" s="1" t="s">
        <v>2</v>
      </c>
      <c r="E3" s="1" t="s">
        <v>3</v>
      </c>
      <c r="F3" s="1" t="s">
        <v>73</v>
      </c>
      <c r="G3" s="1" t="s">
        <v>75</v>
      </c>
      <c r="H3" s="1" t="s">
        <v>76</v>
      </c>
      <c r="I3" s="1" t="s">
        <v>4</v>
      </c>
      <c r="J3" s="1" t="s">
        <v>77</v>
      </c>
      <c r="K3" s="1" t="s">
        <v>78</v>
      </c>
      <c r="L3" s="1" t="s">
        <v>79</v>
      </c>
      <c r="M3" s="1" t="s">
        <v>80</v>
      </c>
      <c r="N3" s="1" t="s">
        <v>81</v>
      </c>
      <c r="O3" s="1" t="s">
        <v>82</v>
      </c>
      <c r="P3" s="1" t="s">
        <v>83</v>
      </c>
      <c r="Q3" s="1" t="s">
        <v>84</v>
      </c>
      <c r="R3" s="1" t="s">
        <v>85</v>
      </c>
      <c r="S3" s="1" t="s">
        <v>86</v>
      </c>
      <c r="T3" s="1" t="s">
        <v>87</v>
      </c>
      <c r="U3" s="1" t="s">
        <v>88</v>
      </c>
    </row>
    <row r="4" spans="1:21" ht="150" x14ac:dyDescent="0.25">
      <c r="A4" s="2" t="s">
        <v>6</v>
      </c>
      <c r="B4" s="2" t="s">
        <v>5</v>
      </c>
      <c r="C4" s="2" t="s">
        <v>7</v>
      </c>
      <c r="D4" s="3">
        <v>3851</v>
      </c>
      <c r="E4" s="3" t="s">
        <v>8</v>
      </c>
      <c r="F4" s="3" t="s">
        <v>74</v>
      </c>
      <c r="G4" s="3" t="s">
        <v>9</v>
      </c>
      <c r="H4" s="3" t="s">
        <v>9</v>
      </c>
      <c r="I4" s="3" t="s">
        <v>9</v>
      </c>
      <c r="J4" s="3">
        <v>300</v>
      </c>
      <c r="K4" s="12">
        <f>SUM(P4:S4)</f>
        <v>13226382598</v>
      </c>
      <c r="L4" s="2">
        <v>150</v>
      </c>
      <c r="M4" s="2">
        <v>450</v>
      </c>
      <c r="N4" s="2">
        <v>300</v>
      </c>
      <c r="O4" s="2">
        <v>300</v>
      </c>
      <c r="P4" s="12">
        <v>669694743</v>
      </c>
      <c r="Q4" s="12">
        <v>4574857000</v>
      </c>
      <c r="R4" s="12">
        <v>3997749150</v>
      </c>
      <c r="S4" s="12">
        <v>3984081705</v>
      </c>
      <c r="T4" s="10">
        <v>0.15583333333333332</v>
      </c>
      <c r="U4" s="10">
        <v>0.31956671967849232</v>
      </c>
    </row>
    <row r="5" spans="1:21" ht="135" x14ac:dyDescent="0.25">
      <c r="A5" s="5" t="s">
        <v>11</v>
      </c>
      <c r="B5" s="5" t="s">
        <v>10</v>
      </c>
      <c r="C5" s="5" t="s">
        <v>12</v>
      </c>
      <c r="D5" s="4">
        <v>3855</v>
      </c>
      <c r="E5" s="4" t="s">
        <v>13</v>
      </c>
      <c r="F5" s="3" t="s">
        <v>74</v>
      </c>
      <c r="G5" s="3" t="s">
        <v>9</v>
      </c>
      <c r="H5" s="3" t="s">
        <v>9</v>
      </c>
      <c r="I5" s="4" t="s">
        <v>9</v>
      </c>
      <c r="J5" s="4">
        <v>100</v>
      </c>
      <c r="K5" s="12">
        <f t="shared" ref="K5:K20" si="0">SUM(P5:S5)</f>
        <v>50064738789</v>
      </c>
      <c r="L5" s="5">
        <v>99</v>
      </c>
      <c r="M5" s="5">
        <v>100</v>
      </c>
      <c r="N5" s="5">
        <v>100</v>
      </c>
      <c r="O5" s="5">
        <v>100</v>
      </c>
      <c r="P5" s="13">
        <v>1599896640</v>
      </c>
      <c r="Q5" s="13">
        <v>7721981654</v>
      </c>
      <c r="R5" s="13">
        <v>20324372371</v>
      </c>
      <c r="S5" s="13">
        <v>20418488124</v>
      </c>
      <c r="T5" s="11">
        <v>0.24812030075187969</v>
      </c>
      <c r="U5" s="11">
        <v>0.14872688020172925</v>
      </c>
    </row>
    <row r="6" spans="1:21" ht="120" x14ac:dyDescent="0.25">
      <c r="A6" s="5" t="s">
        <v>15</v>
      </c>
      <c r="B6" s="5" t="s">
        <v>14</v>
      </c>
      <c r="C6" s="5" t="s">
        <v>16</v>
      </c>
      <c r="D6" s="4">
        <v>3856</v>
      </c>
      <c r="E6" s="4" t="s">
        <v>17</v>
      </c>
      <c r="F6" s="3" t="s">
        <v>74</v>
      </c>
      <c r="G6" s="9" t="s">
        <v>89</v>
      </c>
      <c r="H6" s="9">
        <v>2023</v>
      </c>
      <c r="I6" s="4">
        <v>50</v>
      </c>
      <c r="J6" s="4">
        <v>90</v>
      </c>
      <c r="K6" s="12">
        <f t="shared" si="0"/>
        <v>33239911196</v>
      </c>
      <c r="L6" s="5">
        <v>52</v>
      </c>
      <c r="M6" s="5">
        <v>70</v>
      </c>
      <c r="N6" s="5">
        <v>90</v>
      </c>
      <c r="O6" s="5">
        <v>100</v>
      </c>
      <c r="P6" s="13">
        <v>2188860850</v>
      </c>
      <c r="Q6" s="13">
        <v>4824109346</v>
      </c>
      <c r="R6" s="13">
        <v>13214169000</v>
      </c>
      <c r="S6" s="13">
        <v>13012772000</v>
      </c>
      <c r="T6" s="11">
        <v>0.04</v>
      </c>
      <c r="U6" s="11">
        <v>0.16722109841430963</v>
      </c>
    </row>
    <row r="7" spans="1:21" ht="150" x14ac:dyDescent="0.25">
      <c r="A7" s="5" t="s">
        <v>19</v>
      </c>
      <c r="B7" s="5" t="s">
        <v>18</v>
      </c>
      <c r="C7" s="5" t="s">
        <v>20</v>
      </c>
      <c r="D7" s="4">
        <v>3867</v>
      </c>
      <c r="E7" s="4" t="s">
        <v>21</v>
      </c>
      <c r="F7" s="3" t="s">
        <v>74</v>
      </c>
      <c r="G7" s="3" t="s">
        <v>9</v>
      </c>
      <c r="H7" s="3" t="s">
        <v>9</v>
      </c>
      <c r="I7" s="4" t="s">
        <v>9</v>
      </c>
      <c r="J7" s="4">
        <v>70</v>
      </c>
      <c r="K7" s="12">
        <f t="shared" si="0"/>
        <v>676385252622.84998</v>
      </c>
      <c r="L7" s="5">
        <v>20</v>
      </c>
      <c r="M7" s="5">
        <v>40</v>
      </c>
      <c r="N7" s="5">
        <v>70</v>
      </c>
      <c r="O7" s="5">
        <v>100</v>
      </c>
      <c r="P7" s="13">
        <v>104337630632</v>
      </c>
      <c r="Q7" s="13">
        <v>264631101000</v>
      </c>
      <c r="R7" s="13">
        <v>150079265396.35999</v>
      </c>
      <c r="S7" s="13">
        <v>157337255594.48999</v>
      </c>
      <c r="T7" s="11">
        <v>0.3</v>
      </c>
      <c r="U7" s="11">
        <v>0.20484679719984675</v>
      </c>
    </row>
    <row r="8" spans="1:21" ht="225" x14ac:dyDescent="0.25">
      <c r="A8" s="5" t="s">
        <v>23</v>
      </c>
      <c r="B8" s="5" t="s">
        <v>22</v>
      </c>
      <c r="C8" s="5" t="s">
        <v>24</v>
      </c>
      <c r="D8" s="4">
        <v>3868</v>
      </c>
      <c r="E8" s="4" t="s">
        <v>25</v>
      </c>
      <c r="F8" s="3" t="s">
        <v>74</v>
      </c>
      <c r="G8" s="9" t="s">
        <v>89</v>
      </c>
      <c r="H8" s="9">
        <v>2023</v>
      </c>
      <c r="I8" s="4">
        <v>11</v>
      </c>
      <c r="J8" s="4">
        <v>74</v>
      </c>
      <c r="K8" s="12">
        <f t="shared" si="0"/>
        <v>529312967134</v>
      </c>
      <c r="L8" s="5">
        <v>19</v>
      </c>
      <c r="M8" s="5">
        <v>47</v>
      </c>
      <c r="N8" s="5">
        <v>74</v>
      </c>
      <c r="O8" s="5">
        <v>100</v>
      </c>
      <c r="P8" s="13">
        <v>47646742333</v>
      </c>
      <c r="Q8" s="13">
        <v>122149826000</v>
      </c>
      <c r="R8" s="13">
        <v>187963217533</v>
      </c>
      <c r="S8" s="13">
        <v>171553181268</v>
      </c>
      <c r="T8" s="11">
        <v>0.1348314606741573</v>
      </c>
      <c r="U8" s="11">
        <v>0.21292791818569773</v>
      </c>
    </row>
    <row r="9" spans="1:21" ht="135" x14ac:dyDescent="0.25">
      <c r="A9" s="5" t="s">
        <v>27</v>
      </c>
      <c r="B9" s="5" t="s">
        <v>26</v>
      </c>
      <c r="C9" s="5" t="s">
        <v>28</v>
      </c>
      <c r="D9" s="4">
        <v>3869</v>
      </c>
      <c r="E9" s="4" t="s">
        <v>29</v>
      </c>
      <c r="F9" s="3" t="s">
        <v>74</v>
      </c>
      <c r="G9" s="3" t="s">
        <v>9</v>
      </c>
      <c r="H9" s="3" t="s">
        <v>9</v>
      </c>
      <c r="I9" s="4" t="s">
        <v>9</v>
      </c>
      <c r="J9" s="4">
        <v>70</v>
      </c>
      <c r="K9" s="12">
        <f t="shared" si="0"/>
        <v>4712876499</v>
      </c>
      <c r="L9" s="5">
        <v>10</v>
      </c>
      <c r="M9" s="5">
        <v>40</v>
      </c>
      <c r="N9" s="5">
        <v>70</v>
      </c>
      <c r="O9" s="5">
        <v>100</v>
      </c>
      <c r="P9" s="13">
        <v>55850000</v>
      </c>
      <c r="Q9" s="13">
        <v>359605499</v>
      </c>
      <c r="R9" s="13">
        <v>2128050000</v>
      </c>
      <c r="S9" s="13">
        <v>2169371000</v>
      </c>
      <c r="T9" s="11">
        <v>0.13900000000000001</v>
      </c>
      <c r="U9" s="11">
        <v>8.6115135859408817E-2</v>
      </c>
    </row>
    <row r="10" spans="1:21" ht="120" x14ac:dyDescent="0.25">
      <c r="A10" s="5" t="s">
        <v>31</v>
      </c>
      <c r="B10" s="5" t="s">
        <v>30</v>
      </c>
      <c r="C10" s="5" t="s">
        <v>32</v>
      </c>
      <c r="D10" s="4">
        <v>3870</v>
      </c>
      <c r="E10" s="4" t="s">
        <v>33</v>
      </c>
      <c r="F10" s="3" t="s">
        <v>74</v>
      </c>
      <c r="G10" s="3" t="s">
        <v>9</v>
      </c>
      <c r="H10" s="3" t="s">
        <v>9</v>
      </c>
      <c r="I10" s="4" t="s">
        <v>9</v>
      </c>
      <c r="J10" s="4">
        <v>35</v>
      </c>
      <c r="K10" s="12">
        <f t="shared" si="0"/>
        <v>24592785213</v>
      </c>
      <c r="L10" s="5">
        <v>20</v>
      </c>
      <c r="M10" s="5">
        <v>35</v>
      </c>
      <c r="N10" s="5">
        <v>35</v>
      </c>
      <c r="O10" s="5">
        <v>35</v>
      </c>
      <c r="P10" s="13">
        <v>618199345</v>
      </c>
      <c r="Q10" s="13">
        <v>4456704501</v>
      </c>
      <c r="R10" s="13">
        <v>9474471425</v>
      </c>
      <c r="S10" s="13">
        <v>10043409942</v>
      </c>
      <c r="T10" s="11">
        <v>0.23200000000000001</v>
      </c>
      <c r="U10" s="11">
        <v>0.18829955958813335</v>
      </c>
    </row>
    <row r="11" spans="1:21" ht="270" x14ac:dyDescent="0.25">
      <c r="A11" s="5" t="s">
        <v>35</v>
      </c>
      <c r="B11" s="5" t="s">
        <v>34</v>
      </c>
      <c r="C11" s="5" t="s">
        <v>36</v>
      </c>
      <c r="D11" s="4">
        <v>3872</v>
      </c>
      <c r="E11" s="4" t="s">
        <v>37</v>
      </c>
      <c r="F11" s="3" t="s">
        <v>74</v>
      </c>
      <c r="G11" s="3" t="s">
        <v>9</v>
      </c>
      <c r="H11" s="3" t="s">
        <v>9</v>
      </c>
      <c r="I11" s="4" t="s">
        <v>9</v>
      </c>
      <c r="J11" s="4">
        <v>1</v>
      </c>
      <c r="K11" s="12">
        <f t="shared" si="0"/>
        <v>303647012112</v>
      </c>
      <c r="L11" s="5">
        <v>0.1</v>
      </c>
      <c r="M11" s="5">
        <v>1</v>
      </c>
      <c r="N11" s="5">
        <v>1</v>
      </c>
      <c r="O11" s="5">
        <v>2</v>
      </c>
      <c r="P11" s="13">
        <v>26542649771</v>
      </c>
      <c r="Q11" s="13">
        <v>62157278358</v>
      </c>
      <c r="R11" s="13">
        <v>126582735754</v>
      </c>
      <c r="S11" s="13">
        <v>88364348229</v>
      </c>
      <c r="T11" s="11">
        <v>0.42499999999999999</v>
      </c>
      <c r="U11" s="11">
        <v>8.8585623197218938E-2</v>
      </c>
    </row>
    <row r="12" spans="1:21" ht="120" x14ac:dyDescent="0.25">
      <c r="A12" s="5" t="s">
        <v>39</v>
      </c>
      <c r="B12" s="5" t="s">
        <v>38</v>
      </c>
      <c r="C12" s="5" t="s">
        <v>40</v>
      </c>
      <c r="D12" s="4">
        <v>3873</v>
      </c>
      <c r="E12" s="4" t="s">
        <v>37</v>
      </c>
      <c r="F12" s="3" t="s">
        <v>74</v>
      </c>
      <c r="G12" s="3" t="s">
        <v>9</v>
      </c>
      <c r="H12" s="3" t="s">
        <v>9</v>
      </c>
      <c r="I12" s="4" t="s">
        <v>9</v>
      </c>
      <c r="J12" s="4">
        <v>2</v>
      </c>
      <c r="K12" s="12">
        <f t="shared" si="0"/>
        <v>142331605845</v>
      </c>
      <c r="L12" s="5">
        <v>0.3</v>
      </c>
      <c r="M12" s="5">
        <v>2</v>
      </c>
      <c r="N12" s="5">
        <v>2</v>
      </c>
      <c r="O12" s="5">
        <v>3.7</v>
      </c>
      <c r="P12" s="13">
        <v>4689383769</v>
      </c>
      <c r="Q12" s="13">
        <v>26496504642</v>
      </c>
      <c r="R12" s="13">
        <v>52572858717</v>
      </c>
      <c r="S12" s="13">
        <v>58572858717</v>
      </c>
      <c r="T12" s="11">
        <v>0.19125</v>
      </c>
      <c r="U12" s="11">
        <v>6.9971696685876036E-2</v>
      </c>
    </row>
    <row r="13" spans="1:21" ht="345" x14ac:dyDescent="0.25">
      <c r="A13" s="5" t="s">
        <v>42</v>
      </c>
      <c r="B13" s="5" t="s">
        <v>41</v>
      </c>
      <c r="C13" s="5" t="s">
        <v>43</v>
      </c>
      <c r="D13" s="4">
        <v>3874</v>
      </c>
      <c r="E13" s="4" t="s">
        <v>44</v>
      </c>
      <c r="F13" s="3" t="s">
        <v>74</v>
      </c>
      <c r="G13" s="9" t="s">
        <v>89</v>
      </c>
      <c r="H13" s="9">
        <v>2023</v>
      </c>
      <c r="I13" s="4">
        <v>81</v>
      </c>
      <c r="J13" s="4">
        <v>90</v>
      </c>
      <c r="K13" s="12">
        <f t="shared" si="0"/>
        <v>47705701725</v>
      </c>
      <c r="L13" s="5">
        <v>82</v>
      </c>
      <c r="M13" s="5">
        <v>89</v>
      </c>
      <c r="N13" s="5">
        <v>90</v>
      </c>
      <c r="O13" s="5">
        <v>100</v>
      </c>
      <c r="P13" s="13">
        <v>1433817121</v>
      </c>
      <c r="Q13" s="13">
        <v>14999721318</v>
      </c>
      <c r="R13" s="13">
        <v>15801312223</v>
      </c>
      <c r="S13" s="13">
        <v>15470851063</v>
      </c>
      <c r="T13" s="11">
        <v>9.3684210526315856E-2</v>
      </c>
      <c r="U13" s="11">
        <v>0.15498200597791101</v>
      </c>
    </row>
    <row r="14" spans="1:21" ht="409.5" x14ac:dyDescent="0.25">
      <c r="A14" s="5" t="s">
        <v>46</v>
      </c>
      <c r="B14" s="5" t="s">
        <v>45</v>
      </c>
      <c r="C14" s="5" t="s">
        <v>47</v>
      </c>
      <c r="D14" s="4">
        <v>3875</v>
      </c>
      <c r="E14" s="4" t="s">
        <v>48</v>
      </c>
      <c r="F14" s="3" t="s">
        <v>74</v>
      </c>
      <c r="G14" s="3" t="s">
        <v>9</v>
      </c>
      <c r="H14" s="3" t="s">
        <v>9</v>
      </c>
      <c r="I14" s="4" t="s">
        <v>9</v>
      </c>
      <c r="J14" s="4">
        <v>70</v>
      </c>
      <c r="K14" s="12">
        <f t="shared" si="0"/>
        <v>248525762805</v>
      </c>
      <c r="L14" s="5">
        <v>20</v>
      </c>
      <c r="M14" s="5">
        <v>40</v>
      </c>
      <c r="N14" s="5">
        <v>70</v>
      </c>
      <c r="O14" s="5">
        <v>100</v>
      </c>
      <c r="P14" s="13">
        <v>4863490352</v>
      </c>
      <c r="Q14" s="13">
        <v>69128598000</v>
      </c>
      <c r="R14" s="13">
        <v>82293683198</v>
      </c>
      <c r="S14" s="13">
        <v>92239991255</v>
      </c>
      <c r="T14" s="11">
        <v>0.2167</v>
      </c>
      <c r="U14" s="11">
        <v>5.9854177362975172E-2</v>
      </c>
    </row>
    <row r="15" spans="1:21" ht="409.5" x14ac:dyDescent="0.25">
      <c r="A15" s="5" t="s">
        <v>50</v>
      </c>
      <c r="B15" s="5" t="s">
        <v>49</v>
      </c>
      <c r="C15" s="5" t="s">
        <v>51</v>
      </c>
      <c r="D15" s="4">
        <v>3876</v>
      </c>
      <c r="E15" s="4" t="s">
        <v>52</v>
      </c>
      <c r="F15" s="3" t="s">
        <v>74</v>
      </c>
      <c r="G15" s="4" t="s">
        <v>9</v>
      </c>
      <c r="H15" s="4" t="s">
        <v>9</v>
      </c>
      <c r="I15" s="4" t="s">
        <v>9</v>
      </c>
      <c r="J15" s="4">
        <v>3250</v>
      </c>
      <c r="K15" s="12">
        <f t="shared" si="0"/>
        <v>66078656858</v>
      </c>
      <c r="L15" s="5">
        <v>2300</v>
      </c>
      <c r="M15" s="5">
        <v>3200</v>
      </c>
      <c r="N15" s="5">
        <v>3250</v>
      </c>
      <c r="O15" s="5">
        <v>3300</v>
      </c>
      <c r="P15" s="13">
        <v>1375730097</v>
      </c>
      <c r="Q15" s="13">
        <v>17443090000</v>
      </c>
      <c r="R15" s="13">
        <v>23573080734</v>
      </c>
      <c r="S15" s="13">
        <v>23686756027</v>
      </c>
      <c r="T15" s="11">
        <v>0.25925311203319501</v>
      </c>
      <c r="U15" s="11">
        <v>0.20471191478983691</v>
      </c>
    </row>
    <row r="16" spans="1:21" ht="75" x14ac:dyDescent="0.25">
      <c r="A16" s="5" t="s">
        <v>54</v>
      </c>
      <c r="B16" s="5" t="s">
        <v>53</v>
      </c>
      <c r="C16" s="5" t="s">
        <v>55</v>
      </c>
      <c r="D16" s="4">
        <v>3885</v>
      </c>
      <c r="E16" s="4" t="s">
        <v>56</v>
      </c>
      <c r="F16" s="3" t="s">
        <v>74</v>
      </c>
      <c r="G16" s="9" t="s">
        <v>89</v>
      </c>
      <c r="H16" s="9">
        <v>2023</v>
      </c>
      <c r="I16" s="4">
        <v>269</v>
      </c>
      <c r="J16" s="4">
        <v>356</v>
      </c>
      <c r="K16" s="12">
        <f t="shared" si="0"/>
        <v>15710982274</v>
      </c>
      <c r="L16" s="5">
        <v>271</v>
      </c>
      <c r="M16" s="5">
        <v>309</v>
      </c>
      <c r="N16" s="5">
        <v>356</v>
      </c>
      <c r="O16" s="5">
        <v>500</v>
      </c>
      <c r="P16" s="13">
        <v>188633676</v>
      </c>
      <c r="Q16" s="13">
        <v>9568374000</v>
      </c>
      <c r="R16" s="13">
        <v>3020982185</v>
      </c>
      <c r="S16" s="13">
        <v>2932992413</v>
      </c>
      <c r="T16" s="11">
        <v>8.658008658008658E-3</v>
      </c>
      <c r="U16" s="11">
        <v>0.48163247970291034</v>
      </c>
    </row>
    <row r="17" spans="1:21" ht="195" x14ac:dyDescent="0.25">
      <c r="A17" s="5" t="s">
        <v>58</v>
      </c>
      <c r="B17" s="5" t="s">
        <v>57</v>
      </c>
      <c r="C17" s="5" t="s">
        <v>59</v>
      </c>
      <c r="D17" s="4">
        <v>3887</v>
      </c>
      <c r="E17" s="4" t="s">
        <v>60</v>
      </c>
      <c r="F17" s="3" t="s">
        <v>74</v>
      </c>
      <c r="G17" s="4" t="s">
        <v>9</v>
      </c>
      <c r="H17" s="4" t="s">
        <v>9</v>
      </c>
      <c r="I17" s="4" t="s">
        <v>9</v>
      </c>
      <c r="J17" s="4">
        <v>1000</v>
      </c>
      <c r="K17" s="12">
        <f t="shared" si="0"/>
        <v>309618261518</v>
      </c>
      <c r="L17" s="5"/>
      <c r="M17" s="5">
        <v>500</v>
      </c>
      <c r="N17" s="5">
        <v>1000</v>
      </c>
      <c r="O17" s="5">
        <v>2000</v>
      </c>
      <c r="P17" s="13">
        <v>0</v>
      </c>
      <c r="Q17" s="13">
        <v>44513626000</v>
      </c>
      <c r="R17" s="13">
        <v>85134570902</v>
      </c>
      <c r="S17" s="13">
        <v>179970064616</v>
      </c>
      <c r="T17" s="11">
        <v>0</v>
      </c>
      <c r="U17" s="11">
        <v>0</v>
      </c>
    </row>
    <row r="18" spans="1:21" ht="120" x14ac:dyDescent="0.25">
      <c r="A18" s="5" t="s">
        <v>62</v>
      </c>
      <c r="B18" s="5" t="s">
        <v>61</v>
      </c>
      <c r="C18" s="5" t="s">
        <v>63</v>
      </c>
      <c r="D18" s="4">
        <v>4213</v>
      </c>
      <c r="E18" s="4" t="s">
        <v>64</v>
      </c>
      <c r="F18" s="3" t="s">
        <v>74</v>
      </c>
      <c r="G18" s="4" t="s">
        <v>9</v>
      </c>
      <c r="H18" s="4" t="s">
        <v>9</v>
      </c>
      <c r="I18" s="4" t="s">
        <v>9</v>
      </c>
      <c r="J18" s="4">
        <v>100</v>
      </c>
      <c r="K18" s="12">
        <f t="shared" si="0"/>
        <v>211690050144</v>
      </c>
      <c r="L18" s="5">
        <v>100</v>
      </c>
      <c r="M18" s="5">
        <v>100</v>
      </c>
      <c r="N18" s="5">
        <v>100</v>
      </c>
      <c r="O18" s="5">
        <v>100</v>
      </c>
      <c r="P18" s="13">
        <v>20890062581</v>
      </c>
      <c r="Q18" s="13">
        <v>43774112986</v>
      </c>
      <c r="R18" s="13">
        <v>71464340815</v>
      </c>
      <c r="S18" s="13">
        <v>75561533762</v>
      </c>
      <c r="T18" s="11">
        <v>0.31664999999999999</v>
      </c>
      <c r="U18" s="11">
        <v>0.16009262378612688</v>
      </c>
    </row>
    <row r="19" spans="1:21" ht="75" x14ac:dyDescent="0.25">
      <c r="A19" s="5" t="s">
        <v>66</v>
      </c>
      <c r="B19" s="5" t="s">
        <v>65</v>
      </c>
      <c r="C19" s="5" t="s">
        <v>67</v>
      </c>
      <c r="D19" s="4">
        <v>4219</v>
      </c>
      <c r="E19" s="4" t="s">
        <v>68</v>
      </c>
      <c r="F19" s="3" t="s">
        <v>74</v>
      </c>
      <c r="G19" s="4" t="s">
        <v>9</v>
      </c>
      <c r="H19" s="4" t="s">
        <v>9</v>
      </c>
      <c r="I19" s="4" t="s">
        <v>9</v>
      </c>
      <c r="J19" s="4">
        <v>90</v>
      </c>
      <c r="K19" s="12">
        <f t="shared" si="0"/>
        <v>233706028780</v>
      </c>
      <c r="L19" s="5">
        <v>10</v>
      </c>
      <c r="M19" s="5">
        <v>50</v>
      </c>
      <c r="N19" s="5">
        <v>90</v>
      </c>
      <c r="O19" s="5">
        <v>100</v>
      </c>
      <c r="P19" s="13">
        <v>3092916785</v>
      </c>
      <c r="Q19" s="13">
        <v>21136607696</v>
      </c>
      <c r="R19" s="13">
        <v>98037936577</v>
      </c>
      <c r="S19" s="13">
        <v>111438567722</v>
      </c>
      <c r="T19" s="11">
        <v>0.18</v>
      </c>
      <c r="U19" s="11">
        <v>9.6675352648602261E-2</v>
      </c>
    </row>
    <row r="20" spans="1:21" ht="409.5" x14ac:dyDescent="0.25">
      <c r="A20" s="5" t="s">
        <v>70</v>
      </c>
      <c r="B20" s="5" t="s">
        <v>69</v>
      </c>
      <c r="C20" s="5" t="s">
        <v>71</v>
      </c>
      <c r="D20" s="4">
        <v>4243</v>
      </c>
      <c r="E20" s="4" t="s">
        <v>72</v>
      </c>
      <c r="F20" s="3" t="s">
        <v>74</v>
      </c>
      <c r="G20" s="4" t="s">
        <v>9</v>
      </c>
      <c r="H20" s="4" t="s">
        <v>9</v>
      </c>
      <c r="I20" s="4" t="s">
        <v>9</v>
      </c>
      <c r="J20" s="4">
        <v>0.7</v>
      </c>
      <c r="K20" s="12">
        <f t="shared" si="0"/>
        <v>4019689617</v>
      </c>
      <c r="L20" s="5">
        <v>0.18</v>
      </c>
      <c r="M20" s="5">
        <v>0.4</v>
      </c>
      <c r="N20" s="5">
        <v>0.7</v>
      </c>
      <c r="O20" s="5">
        <v>1</v>
      </c>
      <c r="P20" s="13">
        <v>665884617</v>
      </c>
      <c r="Q20" s="13">
        <v>1213585000</v>
      </c>
      <c r="R20" s="13">
        <v>1070110000</v>
      </c>
      <c r="S20" s="13">
        <v>1070110000</v>
      </c>
      <c r="T20" s="11">
        <v>0.19600000000000001</v>
      </c>
      <c r="U20" s="11">
        <v>0.24132503092773333</v>
      </c>
    </row>
  </sheetData>
  <autoFilter ref="B3:U20" xr:uid="{676EED24-5627-47E9-8A78-7862F45C29FD}"/>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Hernan Layton Coy</dc:creator>
  <cp:lastModifiedBy>Claudia Isabel Ocampo Betancurt</cp:lastModifiedBy>
  <dcterms:created xsi:type="dcterms:W3CDTF">2025-06-19T16:54:45Z</dcterms:created>
  <dcterms:modified xsi:type="dcterms:W3CDTF">2025-06-20T14:48:11Z</dcterms:modified>
</cp:coreProperties>
</file>